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7-18" sheetId="2" r:id="rId1"/>
  </sheets>
  <definedNames>
    <definedName name="_xlnm.Print_Area" localSheetId="0">'2017-18'!$A$1:$C$32</definedName>
  </definedNames>
  <calcPr calcId="125725"/>
</workbook>
</file>

<file path=xl/calcChain.xml><?xml version="1.0" encoding="utf-8"?>
<calcChain xmlns="http://schemas.openxmlformats.org/spreadsheetml/2006/main">
  <c r="C30" i="2"/>
  <c r="C29"/>
  <c r="B30"/>
  <c r="B29"/>
  <c r="B28" l="1"/>
  <c r="C28"/>
  <c r="C23" l="1"/>
  <c r="B23"/>
  <c r="C20"/>
  <c r="B20"/>
  <c r="C17"/>
  <c r="B17"/>
</calcChain>
</file>

<file path=xl/sharedStrings.xml><?xml version="1.0" encoding="utf-8"?>
<sst xmlns="http://schemas.openxmlformats.org/spreadsheetml/2006/main" count="29" uniqueCount="20">
  <si>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</si>
  <si>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</si>
  <si>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</si>
  <si>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</si>
  <si>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</si>
  <si>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</si>
  <si>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</si>
  <si>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</si>
  <si>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</si>
  <si>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2017 год</t>
  </si>
  <si>
    <t>2018 год</t>
  </si>
  <si>
    <t xml:space="preserve">                                                                       ПРОГРАММА</t>
  </si>
  <si>
    <t xml:space="preserve">         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</si>
  <si>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</si>
  <si>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от 23.12.2015 № 115</t>
  </si>
  <si>
    <t xml:space="preserve">                                                                                                                            Приложение 14</t>
  </si>
  <si>
    <t xml:space="preserve">                                                                                                                            Приложение 18</t>
  </si>
  <si>
    <t>_______________</t>
  </si>
  <si>
    <t xml:space="preserve">                                                                                                                            от 26.04.2016 № 187</t>
  </si>
  <si>
    <t xml:space="preserve">                         муниципальных внутренних заимствований на 2017 и 2018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</si>
</sst>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name val="Times New Roman CYR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9" fillId="0" borderId="0" xfId="0" applyFont="1"/>
    <xf numFmtId="0" fontId="10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0" fillId="0" borderId="0" xfId="0" applyNumberFormat="1"/>
    <xf numFmtId="164" fontId="4" fillId="0" borderId="2" xfId="0" applyNumberFormat="1" applyFont="1" applyBorder="1" applyAlignment="1">
      <alignment horizontal="right" vertical="top"/>
    </xf>
    <xf numFmtId="49" fontId="11" fillId="0" borderId="0" xfId="0" applyNumberFormat="1" applyFont="1" applyAlignment="1">
      <alignment vertical="top"/>
    </xf>
    <xf numFmtId="0" fontId="12" fillId="0" borderId="0" xfId="0" applyFont="1"/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/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zoomScaleNormal="100" workbookViewId="0">
      <selection activeCell="A12" sqref="A12:D12"/>
    </sheetView>
  </sheetViews>
  <sheetFormatPr defaultRowHeight="15.75"/>
  <cols>
    <col min="1" max="1" width="71.5" customWidth="1"/>
    <col min="2" max="2" width="18.625" customWidth="1"/>
    <col min="3" max="3" width="17.25" customWidth="1"/>
  </cols>
  <sheetData>
    <row r="1" spans="1:5" s="25" customFormat="1" ht="18.75">
      <c r="A1" s="24" t="s">
        <v>15</v>
      </c>
      <c r="B1" s="24"/>
    </row>
    <row r="2" spans="1:5" s="25" customFormat="1" ht="18.75">
      <c r="A2" s="24" t="s">
        <v>13</v>
      </c>
      <c r="B2" s="24"/>
    </row>
    <row r="3" spans="1:5" s="25" customFormat="1" ht="18.75">
      <c r="A3" s="24" t="s">
        <v>12</v>
      </c>
      <c r="B3" s="24"/>
    </row>
    <row r="4" spans="1:5" s="25" customFormat="1" ht="18.75">
      <c r="A4" s="24" t="s">
        <v>18</v>
      </c>
      <c r="B4" s="24"/>
    </row>
    <row r="5" spans="1:5" s="25" customFormat="1" ht="18.75">
      <c r="A5" s="24"/>
      <c r="B5" s="24"/>
    </row>
    <row r="6" spans="1:5" s="25" customFormat="1" ht="18.75">
      <c r="A6" s="24" t="s">
        <v>16</v>
      </c>
      <c r="B6" s="24"/>
    </row>
    <row r="7" spans="1:5" s="25" customFormat="1" ht="18.75">
      <c r="A7" s="24" t="s">
        <v>13</v>
      </c>
      <c r="B7" s="24"/>
    </row>
    <row r="8" spans="1:5" s="25" customFormat="1" ht="18.75">
      <c r="A8" s="24" t="s">
        <v>12</v>
      </c>
      <c r="B8" s="24"/>
    </row>
    <row r="9" spans="1:5" s="25" customFormat="1" ht="18.75">
      <c r="A9" s="24" t="s">
        <v>14</v>
      </c>
      <c r="B9" s="24"/>
    </row>
    <row r="11" spans="1:5" s="12" customFormat="1" ht="19.899999999999999" customHeight="1">
      <c r="A11" s="29" t="s">
        <v>11</v>
      </c>
      <c r="B11" s="29"/>
      <c r="C11" s="29"/>
      <c r="D11" s="29"/>
      <c r="E11" s="11"/>
    </row>
    <row r="12" spans="1:5" s="14" customFormat="1" ht="17.45" customHeight="1">
      <c r="A12" s="28" t="s">
        <v>19</v>
      </c>
      <c r="B12" s="28"/>
      <c r="C12" s="28"/>
      <c r="D12" s="28"/>
      <c r="E12" s="13"/>
    </row>
    <row r="13" spans="1:5" ht="21.6" customHeight="1">
      <c r="A13" s="1"/>
      <c r="B13" s="1"/>
    </row>
    <row r="14" spans="1:5" ht="20.25" customHeight="1">
      <c r="A14" s="30" t="s">
        <v>0</v>
      </c>
      <c r="B14" s="26" t="s">
        <v>1</v>
      </c>
      <c r="C14" s="27"/>
    </row>
    <row r="15" spans="1:5" ht="18.75">
      <c r="A15" s="31"/>
      <c r="B15" s="10" t="s">
        <v>9</v>
      </c>
      <c r="C15" s="10" t="s">
        <v>10</v>
      </c>
    </row>
    <row r="16" spans="1:5" ht="18.75">
      <c r="A16" s="3">
        <v>1</v>
      </c>
      <c r="B16" s="10">
        <v>2</v>
      </c>
      <c r="C16" s="10">
        <v>3</v>
      </c>
    </row>
    <row r="17" spans="1:3" ht="40.15" customHeight="1">
      <c r="A17" s="4" t="s">
        <v>2</v>
      </c>
      <c r="B17" s="15">
        <f>B18-B19</f>
        <v>-250000</v>
      </c>
      <c r="C17" s="15">
        <f>C18-C19</f>
        <v>650000</v>
      </c>
    </row>
    <row r="18" spans="1:3" ht="19.899999999999999" customHeight="1">
      <c r="A18" s="5" t="s">
        <v>3</v>
      </c>
      <c r="B18" s="16">
        <v>2000000</v>
      </c>
      <c r="C18" s="16">
        <v>2000000</v>
      </c>
    </row>
    <row r="19" spans="1:3" ht="24" customHeight="1">
      <c r="A19" s="5" t="s">
        <v>4</v>
      </c>
      <c r="B19" s="16">
        <v>2250000</v>
      </c>
      <c r="C19" s="16">
        <v>1350000</v>
      </c>
    </row>
    <row r="20" spans="1:3" ht="37.9" customHeight="1">
      <c r="A20" s="6" t="s">
        <v>5</v>
      </c>
      <c r="B20" s="17">
        <f>B21-B22</f>
        <v>350000</v>
      </c>
      <c r="C20" s="17">
        <f>C21-C22</f>
        <v>187000</v>
      </c>
    </row>
    <row r="21" spans="1:3" ht="18.75">
      <c r="A21" s="7" t="s">
        <v>3</v>
      </c>
      <c r="B21" s="18">
        <v>6138000</v>
      </c>
      <c r="C21" s="18">
        <v>5975000</v>
      </c>
    </row>
    <row r="22" spans="1:3" ht="18.75">
      <c r="A22" s="7" t="s">
        <v>4</v>
      </c>
      <c r="B22" s="19">
        <v>5788000</v>
      </c>
      <c r="C22" s="18">
        <v>5788000</v>
      </c>
    </row>
    <row r="23" spans="1:3" ht="42.6" customHeight="1">
      <c r="A23" s="6" t="s">
        <v>6</v>
      </c>
      <c r="B23" s="20">
        <f>B24-B26</f>
        <v>0</v>
      </c>
      <c r="C23" s="20">
        <f>C24-C26</f>
        <v>-687000</v>
      </c>
    </row>
    <row r="24" spans="1:3" ht="18.75">
      <c r="A24" s="8" t="s">
        <v>3</v>
      </c>
      <c r="B24" s="21">
        <v>0</v>
      </c>
      <c r="C24" s="21">
        <v>0</v>
      </c>
    </row>
    <row r="25" spans="1:3" ht="37.5">
      <c r="A25" s="8" t="s">
        <v>7</v>
      </c>
      <c r="B25" s="21">
        <v>0</v>
      </c>
      <c r="C25" s="21">
        <v>0</v>
      </c>
    </row>
    <row r="26" spans="1:3" ht="18.75">
      <c r="A26" s="7" t="s">
        <v>4</v>
      </c>
      <c r="B26" s="19">
        <v>0</v>
      </c>
      <c r="C26" s="19">
        <v>687000</v>
      </c>
    </row>
    <row r="27" spans="1:3" ht="37.5">
      <c r="A27" s="9" t="s">
        <v>7</v>
      </c>
      <c r="B27" s="22"/>
      <c r="C27" s="19">
        <v>0</v>
      </c>
    </row>
    <row r="28" spans="1:3" ht="18.75">
      <c r="A28" s="6" t="s">
        <v>8</v>
      </c>
      <c r="B28" s="23">
        <f>B29-B30</f>
        <v>100000</v>
      </c>
      <c r="C28" s="23">
        <f>C29-C30</f>
        <v>150000</v>
      </c>
    </row>
    <row r="29" spans="1:3" ht="18.75">
      <c r="A29" s="7" t="s">
        <v>3</v>
      </c>
      <c r="B29" s="19">
        <f>SUM(B18,B21,B24)</f>
        <v>8138000</v>
      </c>
      <c r="C29" s="19">
        <f>SUM(C18,C21,C24)</f>
        <v>7975000</v>
      </c>
    </row>
    <row r="30" spans="1:3" ht="18.75">
      <c r="A30" s="7" t="s">
        <v>4</v>
      </c>
      <c r="B30" s="19">
        <f>SUM(B19,B22,B26)</f>
        <v>8038000</v>
      </c>
      <c r="C30" s="19">
        <f>SUM(C19,C22,C26)</f>
        <v>7825000</v>
      </c>
    </row>
    <row r="31" spans="1:3">
      <c r="A31" s="2"/>
      <c r="B31" s="2"/>
    </row>
    <row r="32" spans="1:3" ht="18.75">
      <c r="A32" s="32" t="s">
        <v>17</v>
      </c>
      <c r="B32" s="32"/>
      <c r="C32" s="32"/>
    </row>
  </sheetData>
  <mergeCells count="5">
    <mergeCell ref="B14:C14"/>
    <mergeCell ref="A12:D12"/>
    <mergeCell ref="A11:D11"/>
    <mergeCell ref="A14:A15"/>
    <mergeCell ref="A32:C32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6KDV5W64NSFS-390-7690</_dlc_DocId>
    <_dlc_DocIdUrl xmlns="746016b1-ecc9-410e-95eb-a13f7eb3881b">
      <Url>http://port.admnsk.ru/sites/main/sovet/_layouts/DocIdRedir.aspx?ID=6KDV5W64NSFS-390-7690</Url>
      <Description>6KDV5W64NSFS-390-7690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F8E8F9-E87F-4D86-9F97-AC64258889D1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25261A15-4186-4DB5-9C07-824F311F8E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689928-2E1C-42B5-B34D-5D8298E63DF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03511A1-A068-4C30-B33B-5C59E6F28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2017-18</vt:lpstr>
      <vt:lpstr>'2017-18'!Область_печати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2016-04-25T09:56:29Z</cp:lastPrinted>
  <dcterms:created xsi:type="dcterms:W3CDTF">2015-10-23T09:08:05Z</dcterms:created>
  <dcterms:modified xsi:type="dcterms:W3CDTF">2016-04-27T03:16:17Z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0f9fe21d-05f3-4f88-9d50-3be9d0531e37</vt:lpwstr>
  </property>
</Properties>
</file>